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cgovict-my.sharepoint.com/personal/snightj_ocfo_dc_gov/Documents/OCIO SPEND/EFS IVV/"/>
    </mc:Choice>
  </mc:AlternateContent>
  <xr:revisionPtr revIDLastSave="0" documentId="8_{E4FFC965-056B-4D69-A869-1B619A2CE3F9}" xr6:coauthVersionLast="36" xr6:coauthVersionMax="36" xr10:uidLastSave="{00000000-0000-0000-0000-000000000000}"/>
  <bookViews>
    <workbookView xWindow="0" yWindow="0" windowWidth="18800" windowHeight="6620" xr2:uid="{22ABB032-50CA-4E80-9C9A-E8FAF4141B3B}"/>
  </bookViews>
  <sheets>
    <sheet name="EFS" sheetId="1" r:id="rId1"/>
    <sheet name="TMS" sheetId="7" r:id="rId2"/>
    <sheet name="ARIBA" sheetId="6" r:id="rId3"/>
    <sheet name="List of Values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8" i="1" l="1"/>
  <c r="L6" i="7"/>
  <c r="O6" i="6"/>
  <c r="O4" i="6" l="1"/>
  <c r="O3" i="6"/>
  <c r="O2" i="6"/>
  <c r="J5" i="7" l="1"/>
  <c r="I5" i="7"/>
  <c r="G5" i="7"/>
  <c r="F5" i="7"/>
  <c r="D5" i="7"/>
  <c r="C5" i="7"/>
  <c r="K4" i="7"/>
  <c r="H4" i="7"/>
  <c r="K3" i="7"/>
  <c r="H3" i="7"/>
  <c r="E3" i="7"/>
  <c r="K2" i="7"/>
  <c r="H2" i="7"/>
  <c r="E2" i="7"/>
  <c r="M5" i="6"/>
  <c r="L5" i="6"/>
  <c r="J5" i="6"/>
  <c r="I5" i="6"/>
  <c r="G5" i="6"/>
  <c r="F5" i="6"/>
  <c r="D5" i="6"/>
  <c r="C5" i="6"/>
  <c r="N4" i="6"/>
  <c r="K4" i="6"/>
  <c r="H4" i="6"/>
  <c r="N3" i="6"/>
  <c r="K3" i="6"/>
  <c r="H3" i="6"/>
  <c r="E3" i="6"/>
  <c r="N2" i="6"/>
  <c r="K2" i="6"/>
  <c r="H2" i="6"/>
  <c r="E2" i="6"/>
  <c r="W6" i="1"/>
  <c r="H5" i="1"/>
  <c r="H6" i="1"/>
  <c r="H4" i="1"/>
  <c r="H3" i="1"/>
  <c r="Q3" i="1"/>
  <c r="P7" i="1"/>
  <c r="O7" i="1"/>
  <c r="N6" i="1"/>
  <c r="M7" i="1"/>
  <c r="L7" i="1"/>
  <c r="K5" i="1"/>
  <c r="K6" i="1"/>
  <c r="K4" i="1"/>
  <c r="K3" i="1"/>
  <c r="K2" i="1"/>
  <c r="H2" i="1"/>
  <c r="I7" i="1"/>
  <c r="G7" i="1"/>
  <c r="F7" i="1"/>
  <c r="D7" i="1"/>
  <c r="C7" i="1"/>
  <c r="X6" i="1" l="1"/>
  <c r="K5" i="6"/>
  <c r="L4" i="7"/>
  <c r="L3" i="7"/>
  <c r="L2" i="7"/>
  <c r="H5" i="7"/>
  <c r="E5" i="7"/>
  <c r="K5" i="7"/>
  <c r="H5" i="6"/>
  <c r="N5" i="6"/>
  <c r="E5" i="6"/>
  <c r="J7" i="1"/>
  <c r="R7" i="1"/>
  <c r="S7" i="1"/>
  <c r="U7" i="1"/>
  <c r="V7" i="1"/>
  <c r="O5" i="6" l="1"/>
  <c r="L5" i="7"/>
  <c r="W3" i="1" l="1"/>
  <c r="W4" i="1"/>
  <c r="W5" i="1"/>
  <c r="W2" i="1"/>
  <c r="T3" i="1"/>
  <c r="T4" i="1"/>
  <c r="T5" i="1"/>
  <c r="T2" i="1"/>
  <c r="Q4" i="1"/>
  <c r="Q5" i="1"/>
  <c r="Q2" i="1"/>
  <c r="W7" i="1" l="1"/>
  <c r="Q7" i="1"/>
  <c r="T7" i="1"/>
  <c r="N3" i="1"/>
  <c r="N4" i="1"/>
  <c r="N5" i="1"/>
  <c r="N2" i="1"/>
  <c r="N7" i="1" l="1"/>
  <c r="K7" i="1" l="1"/>
  <c r="E3" i="1"/>
  <c r="X3" i="1" s="1"/>
  <c r="E4" i="1"/>
  <c r="X4" i="1" s="1"/>
  <c r="E5" i="1"/>
  <c r="X5" i="1" s="1"/>
  <c r="E2" i="1"/>
  <c r="X2" i="1" s="1"/>
  <c r="X7" i="1" l="1"/>
</calcChain>
</file>

<file path=xl/sharedStrings.xml><?xml version="1.0" encoding="utf-8"?>
<sst xmlns="http://schemas.openxmlformats.org/spreadsheetml/2006/main" count="79" uniqueCount="53">
  <si>
    <t>On-site rate - must be all-inclusive of travel and other expenses</t>
  </si>
  <si>
    <t>Off-site rate - for remote technical consultant work, includes no travel or other expense</t>
  </si>
  <si>
    <t>Total Option Year 1 Hours</t>
  </si>
  <si>
    <t>Total Option Year 2 Hours</t>
  </si>
  <si>
    <t>Total Option Year 3 Hours</t>
  </si>
  <si>
    <t>Total Option Year 4 Hours</t>
  </si>
  <si>
    <t>Total Option Year 5 Hours</t>
  </si>
  <si>
    <t>Total Option Year 6 Hours</t>
  </si>
  <si>
    <t>Staffing Level</t>
  </si>
  <si>
    <t>Staffing Levels</t>
  </si>
  <si>
    <t>Manager</t>
  </si>
  <si>
    <t>Senior</t>
  </si>
  <si>
    <t>Skilled</t>
  </si>
  <si>
    <t>Junior</t>
  </si>
  <si>
    <t>TOTAL HOURS</t>
  </si>
  <si>
    <t>Project/Program Manager</t>
  </si>
  <si>
    <t>IV&amp;V Analyst 1 - EFS</t>
  </si>
  <si>
    <t>IV&amp;V Analyst 2 - EFS</t>
  </si>
  <si>
    <t>IV&amp;V Technical Analyst - Ariba</t>
  </si>
  <si>
    <t>IV&amp;V Technical Analyst - EFS</t>
  </si>
  <si>
    <t>EFS IV&amp;V Resource Plan</t>
  </si>
  <si>
    <t>ARIBA IV&amp;V Resource Plan</t>
  </si>
  <si>
    <t>TMS IV&amp;V Resource Plan</t>
  </si>
  <si>
    <t>Total Estimated Hours/Price</t>
  </si>
  <si>
    <t>Total Base Year Hours</t>
  </si>
  <si>
    <t>Base Year On-Site Hours</t>
  </si>
  <si>
    <t>Option Year 1 On-Site Hours</t>
  </si>
  <si>
    <t>Base Year Off-Site Hours</t>
  </si>
  <si>
    <t>IV&amp;V Functional Analyst - Ariba</t>
  </si>
  <si>
    <t>IV&amp;V Functional Analyst - TMS</t>
  </si>
  <si>
    <t>IV&amp;V Technical Analyst - TMS</t>
  </si>
  <si>
    <r>
      <rPr>
        <b/>
        <sz val="10"/>
        <color rgb="FFFF0000"/>
        <rFont val="Arial"/>
        <family val="2"/>
      </rPr>
      <t>Hourly labor rates must be fixed for base year and option year 1</t>
    </r>
    <r>
      <rPr>
        <sz val="10"/>
        <rFont val="Arial"/>
        <family val="2"/>
      </rPr>
      <t xml:space="preserve">, and may not escalate more than 2% each year thereafter. </t>
    </r>
  </si>
  <si>
    <t>Option Year 1 Off-Site Hours</t>
  </si>
  <si>
    <t>Option Year 2 On-Site Hours</t>
  </si>
  <si>
    <t>Option Year 2 Off-Site Hours</t>
  </si>
  <si>
    <t>Option Year 3 On-Site Hours</t>
  </si>
  <si>
    <t>Option Year 3 Off-Site Hours</t>
  </si>
  <si>
    <t>Option Year 4 On-Site Hours</t>
  </si>
  <si>
    <t>Option Year 4 Off-Site Hours</t>
  </si>
  <si>
    <t>Option Year 5 On-Site Hours</t>
  </si>
  <si>
    <t>Option Year 5 Off-Site Hours</t>
  </si>
  <si>
    <t>Option Year 6 On-Site Hours</t>
  </si>
  <si>
    <t>Option Year 6 Off-Site Hours</t>
  </si>
  <si>
    <t>Option Period 1 6-Months On-Site Hours</t>
  </si>
  <si>
    <t>Option Period 1 6-Months Off-Site Hours</t>
  </si>
  <si>
    <t>Total Option Period 1 Hours</t>
  </si>
  <si>
    <t>Option Period 2 6-Months On-Site Hours</t>
  </si>
  <si>
    <t>Option Period 2 6-Months Off-Site Hours</t>
  </si>
  <si>
    <t>Total Option Period 2 Hours</t>
  </si>
  <si>
    <t>Option Period 3 6-Months On-Site Hours</t>
  </si>
  <si>
    <t>Option Period 3 6-Months Off-Site Hours</t>
  </si>
  <si>
    <t>Total Option Period 3 Hours</t>
  </si>
  <si>
    <t>DC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</si>
</sst>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$-409]* #,##0.00_);_([$$-409]* \(#,##0.00\);_([$$-409]* &quot;-&quot;??_);_(@_)"/>
    <numFmt numFmtId="166" formatCode="_([$€-2]* #,##0.00_);_([$€-2]* \(#,##0.00\);_([$€-2]* &quot;-&quot;??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  <scheme val="minor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5" fontId="7" fillId="0" borderId="0"/>
    <xf numFmtId="0" fontId="7" fillId="0" borderId="0"/>
    <xf numFmtId="0" fontId="7" fillId="0" borderId="0"/>
    <xf numFmtId="0" fontId="7" fillId="0" borderId="0"/>
    <xf numFmtId="165" fontId="7" fillId="0" borderId="0"/>
    <xf numFmtId="0" fontId="12" fillId="0" borderId="0"/>
    <xf numFmtId="0" fontId="7" fillId="0" borderId="0"/>
    <xf numFmtId="0" fontId="7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1" fillId="0" borderId="1">
      <alignment horizontal="center"/>
    </xf>
    <xf numFmtId="3" fontId="10" fillId="0" borderId="0" applyFont="0" applyFill="0" applyBorder="0" applyAlignment="0" applyProtection="0"/>
    <xf numFmtId="0" fontId="10" fillId="3" borderId="0" applyNumberFormat="0" applyFont="0" applyBorder="0" applyAlignment="0" applyProtection="0"/>
  </cellStyleXfs>
  <cellXfs count="32">
    <xf numFmtId="0" fontId="0" fillId="0" borderId="0" xfId="0"/>
    <xf numFmtId="0" fontId="0" fillId="0" borderId="0" xfId="0" applyFill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8" fillId="2" borderId="2" xfId="5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wrapText="1"/>
    </xf>
    <xf numFmtId="0" fontId="5" fillId="0" borderId="2" xfId="2" applyFont="1" applyFill="1" applyBorder="1" applyAlignment="1" applyProtection="1">
      <alignment horizontal="left" wrapText="1"/>
      <protection locked="0"/>
    </xf>
    <xf numFmtId="0" fontId="14" fillId="0" borderId="2" xfId="2" applyFont="1" applyFill="1" applyBorder="1" applyAlignment="1" applyProtection="1">
      <alignment horizontal="left" wrapText="1"/>
      <protection locked="0"/>
    </xf>
    <xf numFmtId="43" fontId="1" fillId="0" borderId="2" xfId="1" applyFont="1" applyBorder="1" applyAlignment="1" applyProtection="1">
      <alignment horizontal="right" wrapText="1"/>
      <protection locked="0"/>
    </xf>
    <xf numFmtId="43" fontId="1" fillId="0" borderId="2" xfId="1" applyFont="1" applyBorder="1" applyAlignment="1">
      <alignment horizontal="right" wrapText="1"/>
    </xf>
    <xf numFmtId="164" fontId="6" fillId="7" borderId="2" xfId="1" applyNumberFormat="1" applyFont="1" applyFill="1" applyBorder="1" applyAlignment="1">
      <alignment horizontal="center" wrapText="1"/>
    </xf>
    <xf numFmtId="0" fontId="15" fillId="5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15" fillId="5" borderId="2" xfId="5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right" wrapText="1"/>
    </xf>
    <xf numFmtId="43" fontId="2" fillId="5" borderId="2" xfId="1" applyFont="1" applyFill="1" applyBorder="1" applyAlignment="1">
      <alignment horizontal="right" wrapText="1"/>
    </xf>
    <xf numFmtId="43" fontId="2" fillId="5" borderId="2" xfId="1" applyFont="1" applyFill="1" applyBorder="1" applyAlignment="1" applyProtection="1">
      <alignment horizontal="right" wrapText="1"/>
      <protection locked="0"/>
    </xf>
    <xf numFmtId="0" fontId="2" fillId="5" borderId="2" xfId="2" applyFont="1" applyFill="1" applyBorder="1" applyAlignment="1">
      <alignment horizontal="right" wrapText="1"/>
    </xf>
    <xf numFmtId="0" fontId="2" fillId="5" borderId="2" xfId="2" applyFont="1" applyFill="1" applyBorder="1" applyAlignment="1">
      <alignment horizontal="left" wrapText="1"/>
    </xf>
    <xf numFmtId="43" fontId="2" fillId="5" borderId="2" xfId="1" applyFont="1" applyFill="1" applyBorder="1" applyAlignment="1">
      <alignment wrapText="1"/>
    </xf>
    <xf numFmtId="43" fontId="2" fillId="7" borderId="2" xfId="1" applyFont="1" applyFill="1" applyBorder="1" applyAlignment="1">
      <alignment horizontal="right" wrapText="1"/>
    </xf>
    <xf numFmtId="0" fontId="7" fillId="6" borderId="5" xfId="5" applyFill="1" applyBorder="1" applyAlignment="1"/>
    <xf numFmtId="0" fontId="0" fillId="6" borderId="6" xfId="0" applyFill="1" applyBorder="1" applyAlignment="1"/>
    <xf numFmtId="0" fontId="7" fillId="6" borderId="3" xfId="5" applyFill="1" applyBorder="1" applyAlignment="1"/>
    <xf numFmtId="0" fontId="0" fillId="6" borderId="4" xfId="0" applyFill="1" applyBorder="1" applyAlignment="1"/>
    <xf numFmtId="0" fontId="2" fillId="5" borderId="5" xfId="2" applyFont="1" applyFill="1" applyBorder="1" applyAlignment="1">
      <alignment horizontal="right" wrapText="1"/>
    </xf>
    <xf numFmtId="0" fontId="2" fillId="5" borderId="6" xfId="2" applyFont="1" applyFill="1" applyBorder="1" applyAlignment="1">
      <alignment horizontal="left" wrapText="1"/>
    </xf>
    <xf numFmtId="43" fontId="2" fillId="5" borderId="6" xfId="1" applyFont="1" applyFill="1" applyBorder="1" applyAlignment="1">
      <alignment horizontal="right" wrapText="1"/>
    </xf>
    <xf numFmtId="43" fontId="2" fillId="5" borderId="6" xfId="1" applyFont="1" applyFill="1" applyBorder="1" applyAlignment="1">
      <alignment wrapText="1"/>
    </xf>
    <xf numFmtId="164" fontId="2" fillId="5" borderId="6" xfId="1" applyNumberFormat="1" applyFont="1" applyFill="1" applyBorder="1" applyAlignment="1">
      <alignment horizontal="right" wrapText="1"/>
    </xf>
  </cellXfs>
  <cellStyles count="43">
    <cellStyle name="Comma" xfId="1" builtinId="3"/>
    <cellStyle name="Comma 2" xfId="4" xr:uid="{07112638-B7BD-4BF7-8F0B-4D4C453E9FA5}"/>
    <cellStyle name="Comma 2 2" xfId="7" xr:uid="{00000000-0005-0000-0000-000001000000}"/>
    <cellStyle name="Comma 2 3" xfId="6" xr:uid="{00000000-0005-0000-0000-000000000000}"/>
    <cellStyle name="Currency 2" xfId="9" xr:uid="{00000000-0005-0000-0000-000003000000}"/>
    <cellStyle name="Currency 2 2" xfId="10" xr:uid="{00000000-0005-0000-0000-000004000000}"/>
    <cellStyle name="Currency 3" xfId="8" xr:uid="{00000000-0005-0000-0000-000035000000}"/>
    <cellStyle name="Euro" xfId="11" xr:uid="{00000000-0005-0000-0000-000005000000}"/>
    <cellStyle name="Hyperlink 2" xfId="12" xr:uid="{00000000-0005-0000-0000-000006000000}"/>
    <cellStyle name="Hyperlink 2 2" xfId="13" xr:uid="{00000000-0005-0000-0000-000007000000}"/>
    <cellStyle name="Hyperlink 2 3" xfId="14" xr:uid="{00000000-0005-0000-0000-000008000000}"/>
    <cellStyle name="Hyperlink 2 4" xfId="15" xr:uid="{00000000-0005-0000-0000-000009000000}"/>
    <cellStyle name="Normal" xfId="0" builtinId="0"/>
    <cellStyle name="Normal 2" xfId="2" xr:uid="{B118E8B2-D875-4D19-B963-9C8B336D581A}"/>
    <cellStyle name="Normal 2 2" xfId="5" xr:uid="{66EA7449-039C-42F3-A6DA-79CD5E96F636}"/>
    <cellStyle name="Normal 2 2 2" xfId="16" xr:uid="{00000000-0005-0000-0000-00000D000000}"/>
    <cellStyle name="Normal 2 2 2 2" xfId="17" xr:uid="{00000000-0005-0000-0000-00000E000000}"/>
    <cellStyle name="Normal 2 2 2 3" xfId="18" xr:uid="{00000000-0005-0000-0000-00000F000000}"/>
    <cellStyle name="Normal 2 2 3" xfId="19" xr:uid="{00000000-0005-0000-0000-000010000000}"/>
    <cellStyle name="Normal 2 3" xfId="20" xr:uid="{00000000-0005-0000-0000-000011000000}"/>
    <cellStyle name="Normal 2 4" xfId="21" xr:uid="{00000000-0005-0000-0000-000012000000}"/>
    <cellStyle name="Normal 2_8 Deliverable Payment Schedule" xfId="22" xr:uid="{00000000-0005-0000-0000-000013000000}"/>
    <cellStyle name="Normal 3" xfId="23" xr:uid="{00000000-0005-0000-0000-000014000000}"/>
    <cellStyle name="Normal 3 2" xfId="24" xr:uid="{00000000-0005-0000-0000-000015000000}"/>
    <cellStyle name="Normal 3 2 2" xfId="25" xr:uid="{00000000-0005-0000-0000-000016000000}"/>
    <cellStyle name="Normal 3 2 3" xfId="26" xr:uid="{00000000-0005-0000-0000-000017000000}"/>
    <cellStyle name="Normal 3 3" xfId="27" xr:uid="{00000000-0005-0000-0000-000018000000}"/>
    <cellStyle name="Normal 3 4" xfId="28" xr:uid="{00000000-0005-0000-0000-000019000000}"/>
    <cellStyle name="Normal 4" xfId="29" xr:uid="{00000000-0005-0000-0000-00001A000000}"/>
    <cellStyle name="Normal 4 2" xfId="30" xr:uid="{00000000-0005-0000-0000-00001B000000}"/>
    <cellStyle name="Normal 4 2 2" xfId="31" xr:uid="{00000000-0005-0000-0000-00001C000000}"/>
    <cellStyle name="Normal 4 3" xfId="32" xr:uid="{00000000-0005-0000-0000-00001D000000}"/>
    <cellStyle name="Normal 4 4" xfId="33" xr:uid="{00000000-0005-0000-0000-00001E000000}"/>
    <cellStyle name="Normal 5" xfId="34" xr:uid="{00000000-0005-0000-0000-00001F000000}"/>
    <cellStyle name="Normal 8" xfId="3" xr:uid="{C8C6D052-9E9F-4F2D-8124-07DA728C3553}"/>
    <cellStyle name="Percent 2" xfId="35" xr:uid="{00000000-0005-0000-0000-000020000000}"/>
    <cellStyle name="Percent 2 2" xfId="36" xr:uid="{00000000-0005-0000-0000-000021000000}"/>
    <cellStyle name="PSChar" xfId="37" xr:uid="{00000000-0005-0000-0000-000022000000}"/>
    <cellStyle name="PSDate" xfId="38" xr:uid="{00000000-0005-0000-0000-000023000000}"/>
    <cellStyle name="PSDec" xfId="39" xr:uid="{00000000-0005-0000-0000-000024000000}"/>
    <cellStyle name="PSHeading" xfId="40" xr:uid="{00000000-0005-0000-0000-000025000000}"/>
    <cellStyle name="PSInt" xfId="41" xr:uid="{00000000-0005-0000-0000-000026000000}"/>
    <cellStyle name="PSSpacer" xfId="42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B3CA-6401-413E-A14A-BA6709730D85}">
  <dimension ref="A1:AB11"/>
  <sheetViews>
    <sheetView tabSelected="1" zoomScaleNormal="100" workbookViewId="0">
      <pane ySplit="1" topLeftCell="A2" activePane="bottomLeft" state="frozen"/>
      <selection pane="bottomLeft" activeCell="A14" sqref="A14"/>
    </sheetView>
  </sheetViews>
  <sheetFormatPr defaultRowHeight="14.5" x14ac:dyDescent="0.35"/>
  <cols>
    <col min="1" max="1" width="26.54296875" style="1" bestFit="1" customWidth="1"/>
    <col min="2" max="2" width="12.81640625" style="1" customWidth="1"/>
    <col min="3" max="3" width="13.08984375" bestFit="1" customWidth="1"/>
    <col min="4" max="4" width="13.26953125" customWidth="1"/>
    <col min="5" max="5" width="10.54296875" customWidth="1"/>
    <col min="6" max="8" width="11.7265625" customWidth="1"/>
    <col min="9" max="9" width="13.1796875" customWidth="1"/>
    <col min="10" max="10" width="13.26953125" customWidth="1"/>
    <col min="11" max="11" width="10.54296875" customWidth="1"/>
    <col min="12" max="12" width="13.1796875" customWidth="1"/>
    <col min="13" max="13" width="13.26953125" customWidth="1"/>
    <col min="14" max="14" width="13.453125" customWidth="1"/>
    <col min="15" max="15" width="13.1796875" customWidth="1"/>
    <col min="16" max="16" width="13.26953125" customWidth="1"/>
    <col min="17" max="17" width="10.54296875" customWidth="1"/>
    <col min="18" max="18" width="13.1796875" customWidth="1"/>
    <col min="19" max="19" width="13.26953125" customWidth="1"/>
    <col min="20" max="20" width="10.54296875" customWidth="1"/>
    <col min="21" max="21" width="13.1796875" customWidth="1"/>
    <col min="22" max="22" width="13.26953125" customWidth="1"/>
    <col min="23" max="23" width="10.54296875" customWidth="1"/>
    <col min="24" max="24" width="10.81640625" style="2" bestFit="1" customWidth="1"/>
  </cols>
  <sheetData>
    <row r="1" spans="1:28" ht="53.5" x14ac:dyDescent="0.45">
      <c r="A1" s="14" t="s">
        <v>20</v>
      </c>
      <c r="B1" s="14" t="s">
        <v>8</v>
      </c>
      <c r="C1" s="6" t="s">
        <v>25</v>
      </c>
      <c r="D1" s="6" t="s">
        <v>27</v>
      </c>
      <c r="E1" s="13" t="s">
        <v>24</v>
      </c>
      <c r="F1" s="6" t="s">
        <v>26</v>
      </c>
      <c r="G1" s="6" t="s">
        <v>32</v>
      </c>
      <c r="H1" s="15" t="s">
        <v>2</v>
      </c>
      <c r="I1" s="6" t="s">
        <v>33</v>
      </c>
      <c r="J1" s="6" t="s">
        <v>34</v>
      </c>
      <c r="K1" s="13" t="s">
        <v>3</v>
      </c>
      <c r="L1" s="6" t="s">
        <v>35</v>
      </c>
      <c r="M1" s="6" t="s">
        <v>36</v>
      </c>
      <c r="N1" s="13" t="s">
        <v>4</v>
      </c>
      <c r="O1" s="6" t="s">
        <v>37</v>
      </c>
      <c r="P1" s="6" t="s">
        <v>38</v>
      </c>
      <c r="Q1" s="13" t="s">
        <v>5</v>
      </c>
      <c r="R1" s="6" t="s">
        <v>39</v>
      </c>
      <c r="S1" s="6" t="s">
        <v>40</v>
      </c>
      <c r="T1" s="13" t="s">
        <v>6</v>
      </c>
      <c r="U1" s="6" t="s">
        <v>41</v>
      </c>
      <c r="V1" s="6" t="s">
        <v>42</v>
      </c>
      <c r="W1" s="13" t="s">
        <v>7</v>
      </c>
      <c r="X1" s="12" t="s">
        <v>14</v>
      </c>
      <c r="Y1" s="5"/>
      <c r="Z1" s="5"/>
      <c r="AA1" s="5"/>
      <c r="AB1" s="5"/>
    </row>
    <row r="2" spans="1:28" ht="15.65" customHeight="1" x14ac:dyDescent="0.35">
      <c r="A2" s="7" t="s">
        <v>15</v>
      </c>
      <c r="B2" s="8"/>
      <c r="C2" s="10"/>
      <c r="D2" s="10"/>
      <c r="E2" s="17">
        <f>C2+D2</f>
        <v>0</v>
      </c>
      <c r="F2" s="10"/>
      <c r="G2" s="10"/>
      <c r="H2" s="18">
        <f>F2+G2</f>
        <v>0</v>
      </c>
      <c r="I2" s="10"/>
      <c r="J2" s="10"/>
      <c r="K2" s="17">
        <f>I2+J2</f>
        <v>0</v>
      </c>
      <c r="L2" s="10"/>
      <c r="M2" s="10"/>
      <c r="N2" s="17">
        <f>L2+M2</f>
        <v>0</v>
      </c>
      <c r="O2" s="10"/>
      <c r="P2" s="11"/>
      <c r="Q2" s="17">
        <f>O2+P2</f>
        <v>0</v>
      </c>
      <c r="R2" s="10"/>
      <c r="S2" s="10"/>
      <c r="T2" s="17">
        <f>R2+S2</f>
        <v>0</v>
      </c>
      <c r="U2" s="10"/>
      <c r="V2" s="10"/>
      <c r="W2" s="17">
        <f>U2+V2</f>
        <v>0</v>
      </c>
      <c r="X2" s="22">
        <f>E2+H2+K2+N2+Q2+T2+W2</f>
        <v>0</v>
      </c>
      <c r="Y2" s="5"/>
      <c r="Z2" s="5"/>
      <c r="AA2" s="5"/>
      <c r="AB2" s="5"/>
    </row>
    <row r="3" spans="1:28" ht="15.65" customHeight="1" x14ac:dyDescent="0.35">
      <c r="A3" s="7" t="s">
        <v>16</v>
      </c>
      <c r="B3" s="8"/>
      <c r="C3" s="10"/>
      <c r="D3" s="10"/>
      <c r="E3" s="17">
        <f>C3+D3</f>
        <v>0</v>
      </c>
      <c r="F3" s="10"/>
      <c r="G3" s="10"/>
      <c r="H3" s="18">
        <f>F3+G3</f>
        <v>0</v>
      </c>
      <c r="I3" s="10"/>
      <c r="J3" s="10"/>
      <c r="K3" s="17">
        <f>I3+J3</f>
        <v>0</v>
      </c>
      <c r="L3" s="10"/>
      <c r="M3" s="10"/>
      <c r="N3" s="17">
        <f>L3+M3</f>
        <v>0</v>
      </c>
      <c r="O3" s="10"/>
      <c r="P3" s="11"/>
      <c r="Q3" s="17">
        <f>O3+P3</f>
        <v>0</v>
      </c>
      <c r="R3" s="10"/>
      <c r="S3" s="10"/>
      <c r="T3" s="17">
        <f>R3+S3</f>
        <v>0</v>
      </c>
      <c r="U3" s="10"/>
      <c r="V3" s="10"/>
      <c r="W3" s="17">
        <f>U3+V3</f>
        <v>0</v>
      </c>
      <c r="X3" s="22">
        <f>E3+H3+K3+N3+Q3+T3+W3</f>
        <v>0</v>
      </c>
      <c r="Y3" s="5"/>
      <c r="Z3" s="5"/>
      <c r="AA3" s="5"/>
      <c r="AB3" s="5"/>
    </row>
    <row r="4" spans="1:28" ht="15.65" customHeight="1" x14ac:dyDescent="0.35">
      <c r="A4" s="7" t="s">
        <v>17</v>
      </c>
      <c r="B4" s="9"/>
      <c r="C4" s="10"/>
      <c r="D4" s="10"/>
      <c r="E4" s="17">
        <f>C4+D4</f>
        <v>0</v>
      </c>
      <c r="F4" s="10"/>
      <c r="G4" s="10"/>
      <c r="H4" s="18">
        <f>F4+G4</f>
        <v>0</v>
      </c>
      <c r="I4" s="10"/>
      <c r="J4" s="10"/>
      <c r="K4" s="17">
        <f>I4+J4</f>
        <v>0</v>
      </c>
      <c r="L4" s="10"/>
      <c r="M4" s="10"/>
      <c r="N4" s="17">
        <f>L4+M4</f>
        <v>0</v>
      </c>
      <c r="O4" s="10"/>
      <c r="P4" s="11"/>
      <c r="Q4" s="17">
        <f>O4+P4</f>
        <v>0</v>
      </c>
      <c r="R4" s="10"/>
      <c r="S4" s="10"/>
      <c r="T4" s="17">
        <f>R4+S4</f>
        <v>0</v>
      </c>
      <c r="U4" s="10"/>
      <c r="V4" s="10"/>
      <c r="W4" s="17">
        <f>U4+V4</f>
        <v>0</v>
      </c>
      <c r="X4" s="22">
        <f>E4+H4+K4+N4+Q4+T4+W4</f>
        <v>0</v>
      </c>
      <c r="Y4" s="5"/>
      <c r="Z4" s="5"/>
      <c r="AA4" s="5"/>
      <c r="AB4" s="5"/>
    </row>
    <row r="5" spans="1:28" ht="15.65" customHeight="1" x14ac:dyDescent="0.35">
      <c r="A5" s="7" t="s">
        <v>19</v>
      </c>
      <c r="B5" s="8"/>
      <c r="C5" s="10"/>
      <c r="D5" s="10"/>
      <c r="E5" s="17">
        <f>C5+D5</f>
        <v>0</v>
      </c>
      <c r="F5" s="10"/>
      <c r="G5" s="10"/>
      <c r="H5" s="18">
        <f>F5+G5</f>
        <v>0</v>
      </c>
      <c r="I5" s="10"/>
      <c r="J5" s="10"/>
      <c r="K5" s="17">
        <f>I5+J5</f>
        <v>0</v>
      </c>
      <c r="L5" s="10"/>
      <c r="M5" s="10"/>
      <c r="N5" s="17">
        <f>L5+M5</f>
        <v>0</v>
      </c>
      <c r="O5" s="10"/>
      <c r="P5" s="11"/>
      <c r="Q5" s="17">
        <f>O5+P5</f>
        <v>0</v>
      </c>
      <c r="R5" s="10"/>
      <c r="S5" s="10"/>
      <c r="T5" s="17">
        <f>R5+S5</f>
        <v>0</v>
      </c>
      <c r="U5" s="10"/>
      <c r="V5" s="10"/>
      <c r="W5" s="17">
        <f>U5+V5</f>
        <v>0</v>
      </c>
      <c r="X5" s="22">
        <f>E5+H5+K5+N5+Q5+T5+W5</f>
        <v>0</v>
      </c>
      <c r="Y5" s="5"/>
      <c r="Z5" s="5"/>
      <c r="AA5" s="5"/>
      <c r="AB5" s="5"/>
    </row>
    <row r="6" spans="1:28" ht="15.65" customHeight="1" x14ac:dyDescent="0.35">
      <c r="A6" s="7"/>
      <c r="B6" s="8"/>
      <c r="C6" s="10"/>
      <c r="D6" s="10"/>
      <c r="E6" s="16"/>
      <c r="F6" s="10"/>
      <c r="G6" s="10"/>
      <c r="H6" s="18">
        <f>F6+G6</f>
        <v>0</v>
      </c>
      <c r="I6" s="10"/>
      <c r="J6" s="10"/>
      <c r="K6" s="17">
        <f>I6+J6</f>
        <v>0</v>
      </c>
      <c r="L6" s="10"/>
      <c r="M6" s="10"/>
      <c r="N6" s="17">
        <f>L6+M6</f>
        <v>0</v>
      </c>
      <c r="O6" s="10"/>
      <c r="P6" s="11"/>
      <c r="Q6" s="17"/>
      <c r="R6" s="10"/>
      <c r="S6" s="10"/>
      <c r="T6" s="17"/>
      <c r="U6" s="10"/>
      <c r="V6" s="10"/>
      <c r="W6" s="17">
        <f>U6+V6</f>
        <v>0</v>
      </c>
      <c r="X6" s="22">
        <f>E6+H6+K6+N6+Q6+T6+W6</f>
        <v>0</v>
      </c>
      <c r="Y6" s="5"/>
      <c r="Z6" s="5"/>
      <c r="AA6" s="5"/>
      <c r="AB6" s="5"/>
    </row>
    <row r="7" spans="1:28" s="3" customFormat="1" ht="19.5" customHeight="1" x14ac:dyDescent="0.35">
      <c r="A7" s="19" t="s">
        <v>23</v>
      </c>
      <c r="B7" s="20"/>
      <c r="C7" s="17">
        <f t="shared" ref="C7:I7" si="0">SUM(C2:C6)</f>
        <v>0</v>
      </c>
      <c r="D7" s="17">
        <f t="shared" si="0"/>
        <v>0</v>
      </c>
      <c r="E7" s="17"/>
      <c r="F7" s="21">
        <f t="shared" si="0"/>
        <v>0</v>
      </c>
      <c r="G7" s="21">
        <f t="shared" si="0"/>
        <v>0</v>
      </c>
      <c r="H7" s="21"/>
      <c r="I7" s="17">
        <f t="shared" si="0"/>
        <v>0</v>
      </c>
      <c r="J7" s="17">
        <f>SUM(J2:J5)</f>
        <v>0</v>
      </c>
      <c r="K7" s="17">
        <f>SUM(K2:K5)</f>
        <v>0</v>
      </c>
      <c r="L7" s="17">
        <f>SUM(L2:L6)</f>
        <v>0</v>
      </c>
      <c r="M7" s="17">
        <f>SUM(M2:M6)</f>
        <v>0</v>
      </c>
      <c r="N7" s="17">
        <f>SUM(N2:N5)</f>
        <v>0</v>
      </c>
      <c r="O7" s="17">
        <f>SUM(O2:O6)</f>
        <v>0</v>
      </c>
      <c r="P7" s="17">
        <f>SUM(P2:P6)</f>
        <v>0</v>
      </c>
      <c r="Q7" s="17">
        <f>SUM(Q2:Q5)</f>
        <v>0</v>
      </c>
      <c r="R7" s="17">
        <f>SUM(R2:R5)</f>
        <v>0</v>
      </c>
      <c r="S7" s="21">
        <f>SUM(S2:S5)</f>
        <v>0</v>
      </c>
      <c r="T7" s="21">
        <f>SUM(T2:T6)</f>
        <v>0</v>
      </c>
      <c r="U7" s="21">
        <f>SUM(U2:U5)</f>
        <v>0</v>
      </c>
      <c r="V7" s="21">
        <f>SUM(V2:V5)</f>
        <v>0</v>
      </c>
      <c r="W7" s="21">
        <f>SUM(W2:W6)</f>
        <v>0</v>
      </c>
      <c r="X7" s="21">
        <f>SUM(X2:X6)</f>
        <v>0</v>
      </c>
      <c r="Y7" s="4"/>
      <c r="Z7" s="4"/>
      <c r="AA7" s="4"/>
      <c r="AB7" s="4"/>
    </row>
    <row r="8" spans="1:28" s="3" customFormat="1" ht="19.5" customHeight="1" x14ac:dyDescent="0.35">
      <c r="A8" s="27" t="s">
        <v>52</v>
      </c>
      <c r="B8" s="28"/>
      <c r="C8" s="29"/>
      <c r="D8" s="29"/>
      <c r="E8" s="31">
        <v>9960</v>
      </c>
      <c r="F8" s="30"/>
      <c r="G8" s="30"/>
      <c r="H8" s="31">
        <v>9960</v>
      </c>
      <c r="I8" s="29"/>
      <c r="J8" s="29"/>
      <c r="K8" s="31">
        <v>7968</v>
      </c>
      <c r="L8" s="29"/>
      <c r="M8" s="29"/>
      <c r="N8" s="31">
        <v>7968</v>
      </c>
      <c r="O8" s="29"/>
      <c r="P8" s="29"/>
      <c r="Q8" s="31">
        <v>5976</v>
      </c>
      <c r="R8" s="29"/>
      <c r="S8" s="30"/>
      <c r="T8" s="31">
        <v>5976</v>
      </c>
      <c r="U8" s="30"/>
      <c r="V8" s="30"/>
      <c r="W8" s="31">
        <v>5976</v>
      </c>
      <c r="X8" s="31">
        <f>E8+H8+K8+N8+Q8+T8+W8</f>
        <v>53784</v>
      </c>
      <c r="Y8" s="4"/>
      <c r="Z8" s="4"/>
      <c r="AA8" s="4"/>
      <c r="AB8" s="4"/>
    </row>
    <row r="9" spans="1:28" x14ac:dyDescent="0.35">
      <c r="A9" s="23" t="s">
        <v>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8" x14ac:dyDescent="0.35">
      <c r="A10" s="23" t="s">
        <v>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8" x14ac:dyDescent="0.35">
      <c r="A11" s="25" t="s">
        <v>31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</row>
  </sheetData>
  <sheetProtection selectLockedCells="1"/>
  <sortState ref="A2:A6">
    <sortCondition ref="A6"/>
  </sortState>
  <mergeCells count="3">
    <mergeCell ref="A10:X10"/>
    <mergeCell ref="A11:X11"/>
    <mergeCell ref="A9:X9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F61E4A-95FB-4670-A3DA-6F592F88D21C}">
          <x14:formula1>
            <xm:f>'List of Values'!$A$4:$A$7</xm:f>
          </x14:formula1>
          <xm:sqref>B2:B6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13730-3730-4A5C-AC7F-9317C8875F89}">
  <dimension ref="A1:P9"/>
  <sheetViews>
    <sheetView zoomScaleNormal="100" workbookViewId="0">
      <pane ySplit="1" topLeftCell="A2" activePane="bottomLeft" state="frozen"/>
      <selection pane="bottomLeft" activeCell="M6" sqref="M6"/>
    </sheetView>
  </sheetViews>
  <sheetFormatPr defaultRowHeight="14.5" x14ac:dyDescent="0.35"/>
  <cols>
    <col min="1" max="1" width="26.54296875" style="1" bestFit="1" customWidth="1"/>
    <col min="2" max="2" width="12.81640625" style="1" customWidth="1"/>
    <col min="3" max="3" width="13.08984375" bestFit="1" customWidth="1"/>
    <col min="4" max="4" width="13.26953125" customWidth="1"/>
    <col min="5" max="5" width="10.54296875" customWidth="1"/>
    <col min="6" max="8" width="11.7265625" customWidth="1"/>
    <col min="9" max="9" width="13.1796875" customWidth="1"/>
    <col min="10" max="10" width="13.26953125" customWidth="1"/>
    <col min="11" max="11" width="10.54296875" customWidth="1"/>
    <col min="12" max="12" width="10.81640625" style="2" bestFit="1" customWidth="1"/>
  </cols>
  <sheetData>
    <row r="1" spans="1:16" ht="53.5" x14ac:dyDescent="0.45">
      <c r="A1" s="14" t="s">
        <v>22</v>
      </c>
      <c r="B1" s="14" t="s">
        <v>8</v>
      </c>
      <c r="C1" s="6" t="s">
        <v>25</v>
      </c>
      <c r="D1" s="6" t="s">
        <v>27</v>
      </c>
      <c r="E1" s="13" t="s">
        <v>24</v>
      </c>
      <c r="F1" s="6" t="s">
        <v>43</v>
      </c>
      <c r="G1" s="6" t="s">
        <v>44</v>
      </c>
      <c r="H1" s="15" t="s">
        <v>45</v>
      </c>
      <c r="I1" s="6" t="s">
        <v>46</v>
      </c>
      <c r="J1" s="6" t="s">
        <v>47</v>
      </c>
      <c r="K1" s="13" t="s">
        <v>48</v>
      </c>
      <c r="L1" s="12" t="s">
        <v>14</v>
      </c>
      <c r="M1" s="5"/>
      <c r="N1" s="5"/>
      <c r="O1" s="5"/>
      <c r="P1" s="5"/>
    </row>
    <row r="2" spans="1:16" ht="15.65" customHeight="1" x14ac:dyDescent="0.35">
      <c r="A2" s="7" t="s">
        <v>29</v>
      </c>
      <c r="B2" s="8"/>
      <c r="C2" s="10"/>
      <c r="D2" s="10"/>
      <c r="E2" s="17">
        <f>C2+D2</f>
        <v>0</v>
      </c>
      <c r="F2" s="10"/>
      <c r="G2" s="10"/>
      <c r="H2" s="18">
        <f>F2+G2</f>
        <v>0</v>
      </c>
      <c r="I2" s="10"/>
      <c r="J2" s="10"/>
      <c r="K2" s="17">
        <f>I2+J2</f>
        <v>0</v>
      </c>
      <c r="L2" s="22">
        <f>E2+H2+K2</f>
        <v>0</v>
      </c>
      <c r="M2" s="5"/>
      <c r="N2" s="5"/>
      <c r="O2" s="5"/>
      <c r="P2" s="5"/>
    </row>
    <row r="3" spans="1:16" ht="15.65" customHeight="1" x14ac:dyDescent="0.35">
      <c r="A3" s="7" t="s">
        <v>30</v>
      </c>
      <c r="B3" s="8"/>
      <c r="C3" s="10"/>
      <c r="D3" s="10"/>
      <c r="E3" s="17">
        <f>C3+D3</f>
        <v>0</v>
      </c>
      <c r="F3" s="10"/>
      <c r="G3" s="10"/>
      <c r="H3" s="18">
        <f>F3+G3</f>
        <v>0</v>
      </c>
      <c r="I3" s="10"/>
      <c r="J3" s="10"/>
      <c r="K3" s="17">
        <f>I3+J3</f>
        <v>0</v>
      </c>
      <c r="L3" s="22">
        <f>E3+H3+K3</f>
        <v>0</v>
      </c>
      <c r="M3" s="5"/>
      <c r="N3" s="5"/>
      <c r="O3" s="5"/>
      <c r="P3" s="5"/>
    </row>
    <row r="4" spans="1:16" ht="15.65" customHeight="1" x14ac:dyDescent="0.35">
      <c r="A4" s="7"/>
      <c r="B4" s="8"/>
      <c r="C4" s="10"/>
      <c r="D4" s="10"/>
      <c r="E4" s="16"/>
      <c r="F4" s="10"/>
      <c r="G4" s="10"/>
      <c r="H4" s="18">
        <f>F4+G4</f>
        <v>0</v>
      </c>
      <c r="I4" s="10"/>
      <c r="J4" s="10"/>
      <c r="K4" s="17">
        <f>I4+J4</f>
        <v>0</v>
      </c>
      <c r="L4" s="22">
        <f>E4+H4+K4</f>
        <v>0</v>
      </c>
      <c r="M4" s="5"/>
      <c r="N4" s="5"/>
      <c r="O4" s="5"/>
      <c r="P4" s="5"/>
    </row>
    <row r="5" spans="1:16" s="3" customFormat="1" ht="19.5" customHeight="1" x14ac:dyDescent="0.35">
      <c r="A5" s="19" t="s">
        <v>23</v>
      </c>
      <c r="B5" s="20"/>
      <c r="C5" s="17">
        <f t="shared" ref="C5:I5" si="0">SUM(C2:C4)</f>
        <v>0</v>
      </c>
      <c r="D5" s="17">
        <f t="shared" si="0"/>
        <v>0</v>
      </c>
      <c r="E5" s="17">
        <f t="shared" si="0"/>
        <v>0</v>
      </c>
      <c r="F5" s="21">
        <f t="shared" si="0"/>
        <v>0</v>
      </c>
      <c r="G5" s="21">
        <f t="shared" si="0"/>
        <v>0</v>
      </c>
      <c r="H5" s="21">
        <f t="shared" si="0"/>
        <v>0</v>
      </c>
      <c r="I5" s="17">
        <f t="shared" si="0"/>
        <v>0</v>
      </c>
      <c r="J5" s="17">
        <f>SUM(J2:J3)</f>
        <v>0</v>
      </c>
      <c r="K5" s="17">
        <f>SUM(K2:K3)</f>
        <v>0</v>
      </c>
      <c r="L5" s="21">
        <f>SUM(L2:L4)</f>
        <v>0</v>
      </c>
      <c r="M5" s="4"/>
      <c r="N5" s="4"/>
      <c r="O5" s="4"/>
      <c r="P5" s="4"/>
    </row>
    <row r="6" spans="1:16" s="3" customFormat="1" ht="19.5" customHeight="1" x14ac:dyDescent="0.35">
      <c r="A6" s="27" t="s">
        <v>52</v>
      </c>
      <c r="B6" s="28"/>
      <c r="C6" s="29"/>
      <c r="D6" s="29"/>
      <c r="E6" s="31">
        <v>1992</v>
      </c>
      <c r="F6" s="30"/>
      <c r="G6" s="30"/>
      <c r="H6" s="31">
        <v>996</v>
      </c>
      <c r="I6" s="29"/>
      <c r="J6" s="29"/>
      <c r="K6" s="31">
        <v>996</v>
      </c>
      <c r="L6" s="31">
        <f>E6+H6+K6</f>
        <v>3984</v>
      </c>
      <c r="M6" s="4"/>
      <c r="N6" s="4"/>
      <c r="O6" s="4"/>
      <c r="P6" s="4"/>
    </row>
    <row r="7" spans="1:16" x14ac:dyDescent="0.35">
      <c r="A7" s="23" t="s">
        <v>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6" x14ac:dyDescent="0.35">
      <c r="A8" s="23" t="s">
        <v>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6" x14ac:dyDescent="0.35">
      <c r="A9" s="25" t="s">
        <v>31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</sheetData>
  <sheetProtection selectLockedCells="1"/>
  <mergeCells count="3">
    <mergeCell ref="A7:L7"/>
    <mergeCell ref="A8:L8"/>
    <mergeCell ref="A9:L9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FDF0C6-E8C3-41FB-852E-FA865F4A26D9}">
          <x14:formula1>
            <xm:f>'List of Values'!$A$4:$A$7</xm:f>
          </x14:formula1>
          <xm:sqref>B2:B4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2C2B-08DC-4FCF-85B2-E9918CBEDD24}">
  <dimension ref="A1:S9"/>
  <sheetViews>
    <sheetView topLeftCell="D1" zoomScaleNormal="100" workbookViewId="0">
      <pane ySplit="1" topLeftCell="A2" activePane="bottomLeft" state="frozen"/>
      <selection pane="bottomLeft" activeCell="O6" sqref="O6"/>
    </sheetView>
  </sheetViews>
  <sheetFormatPr defaultRowHeight="14.5" x14ac:dyDescent="0.35"/>
  <cols>
    <col min="1" max="1" width="26.54296875" style="1" bestFit="1" customWidth="1"/>
    <col min="2" max="2" width="12.81640625" style="1" customWidth="1"/>
    <col min="3" max="3" width="13.08984375" bestFit="1" customWidth="1"/>
    <col min="4" max="4" width="13.26953125" customWidth="1"/>
    <col min="5" max="5" width="10.54296875" customWidth="1"/>
    <col min="6" max="8" width="11.7265625" customWidth="1"/>
    <col min="9" max="9" width="13.1796875" customWidth="1"/>
    <col min="10" max="10" width="13.26953125" customWidth="1"/>
    <col min="11" max="11" width="10.54296875" customWidth="1"/>
    <col min="12" max="12" width="13.1796875" customWidth="1"/>
    <col min="13" max="13" width="13.26953125" customWidth="1"/>
    <col min="14" max="14" width="13.453125" customWidth="1"/>
    <col min="15" max="15" width="10.81640625" style="2" bestFit="1" customWidth="1"/>
  </cols>
  <sheetData>
    <row r="1" spans="1:19" ht="53.5" x14ac:dyDescent="0.45">
      <c r="A1" s="14" t="s">
        <v>21</v>
      </c>
      <c r="B1" s="14" t="s">
        <v>8</v>
      </c>
      <c r="C1" s="6" t="s">
        <v>25</v>
      </c>
      <c r="D1" s="6" t="s">
        <v>27</v>
      </c>
      <c r="E1" s="13" t="s">
        <v>24</v>
      </c>
      <c r="F1" s="6" t="s">
        <v>43</v>
      </c>
      <c r="G1" s="6" t="s">
        <v>44</v>
      </c>
      <c r="H1" s="15" t="s">
        <v>45</v>
      </c>
      <c r="I1" s="6" t="s">
        <v>46</v>
      </c>
      <c r="J1" s="6" t="s">
        <v>47</v>
      </c>
      <c r="K1" s="13" t="s">
        <v>48</v>
      </c>
      <c r="L1" s="6" t="s">
        <v>49</v>
      </c>
      <c r="M1" s="6" t="s">
        <v>50</v>
      </c>
      <c r="N1" s="13" t="s">
        <v>51</v>
      </c>
      <c r="O1" s="12" t="s">
        <v>14</v>
      </c>
      <c r="P1" s="5"/>
      <c r="Q1" s="5"/>
      <c r="R1" s="5"/>
      <c r="S1" s="5"/>
    </row>
    <row r="2" spans="1:19" ht="15.65" customHeight="1" x14ac:dyDescent="0.35">
      <c r="A2" s="7" t="s">
        <v>28</v>
      </c>
      <c r="B2" s="8"/>
      <c r="C2" s="10"/>
      <c r="D2" s="10"/>
      <c r="E2" s="17">
        <f>C2+D2</f>
        <v>0</v>
      </c>
      <c r="F2" s="10"/>
      <c r="G2" s="10"/>
      <c r="H2" s="18">
        <f>F2+G2</f>
        <v>0</v>
      </c>
      <c r="I2" s="10"/>
      <c r="J2" s="10"/>
      <c r="K2" s="17">
        <f>I2+J2</f>
        <v>0</v>
      </c>
      <c r="L2" s="10"/>
      <c r="M2" s="10"/>
      <c r="N2" s="17">
        <f>L2+M2</f>
        <v>0</v>
      </c>
      <c r="O2" s="22">
        <f>E2+H2+K2+N2</f>
        <v>0</v>
      </c>
      <c r="P2" s="5"/>
      <c r="Q2" s="5"/>
      <c r="R2" s="5"/>
      <c r="S2" s="5"/>
    </row>
    <row r="3" spans="1:19" ht="15.65" customHeight="1" x14ac:dyDescent="0.35">
      <c r="A3" s="7" t="s">
        <v>18</v>
      </c>
      <c r="B3" s="8"/>
      <c r="C3" s="10"/>
      <c r="D3" s="10"/>
      <c r="E3" s="17">
        <f>C3+D3</f>
        <v>0</v>
      </c>
      <c r="F3" s="10"/>
      <c r="G3" s="10"/>
      <c r="H3" s="18">
        <f>F3+G3</f>
        <v>0</v>
      </c>
      <c r="I3" s="10"/>
      <c r="J3" s="10"/>
      <c r="K3" s="17">
        <f>I3+J3</f>
        <v>0</v>
      </c>
      <c r="L3" s="10"/>
      <c r="M3" s="10"/>
      <c r="N3" s="17">
        <f>L3+M3</f>
        <v>0</v>
      </c>
      <c r="O3" s="22">
        <f>E3+H3+K3+N3</f>
        <v>0</v>
      </c>
      <c r="P3" s="5"/>
      <c r="Q3" s="5"/>
      <c r="R3" s="5"/>
      <c r="S3" s="5"/>
    </row>
    <row r="4" spans="1:19" ht="15.65" customHeight="1" x14ac:dyDescent="0.35">
      <c r="A4" s="7"/>
      <c r="B4" s="8"/>
      <c r="C4" s="10"/>
      <c r="D4" s="10"/>
      <c r="E4" s="16"/>
      <c r="F4" s="10"/>
      <c r="G4" s="10"/>
      <c r="H4" s="18">
        <f>F4+G4</f>
        <v>0</v>
      </c>
      <c r="I4" s="10"/>
      <c r="J4" s="10"/>
      <c r="K4" s="17">
        <f>I4+J4</f>
        <v>0</v>
      </c>
      <c r="L4" s="10"/>
      <c r="M4" s="10"/>
      <c r="N4" s="17">
        <f>L4+M4</f>
        <v>0</v>
      </c>
      <c r="O4" s="22">
        <f>E4+H4+K4+N4</f>
        <v>0</v>
      </c>
      <c r="P4" s="5"/>
      <c r="Q4" s="5"/>
      <c r="R4" s="5"/>
      <c r="S4" s="5"/>
    </row>
    <row r="5" spans="1:19" s="3" customFormat="1" ht="19.5" customHeight="1" x14ac:dyDescent="0.35">
      <c r="A5" s="19" t="s">
        <v>23</v>
      </c>
      <c r="B5" s="20"/>
      <c r="C5" s="17">
        <f t="shared" ref="C5:I5" si="0">SUM(C2:C4)</f>
        <v>0</v>
      </c>
      <c r="D5" s="17">
        <f t="shared" si="0"/>
        <v>0</v>
      </c>
      <c r="E5" s="17">
        <f t="shared" si="0"/>
        <v>0</v>
      </c>
      <c r="F5" s="21">
        <f t="shared" si="0"/>
        <v>0</v>
      </c>
      <c r="G5" s="21">
        <f t="shared" si="0"/>
        <v>0</v>
      </c>
      <c r="H5" s="21">
        <f t="shared" si="0"/>
        <v>0</v>
      </c>
      <c r="I5" s="17">
        <f t="shared" si="0"/>
        <v>0</v>
      </c>
      <c r="J5" s="17">
        <f>SUM(J2:J3)</f>
        <v>0</v>
      </c>
      <c r="K5" s="17">
        <f>SUM(K2:K3)</f>
        <v>0</v>
      </c>
      <c r="L5" s="17">
        <f>SUM(L2:L4)</f>
        <v>0</v>
      </c>
      <c r="M5" s="17">
        <f>SUM(M2:M4)</f>
        <v>0</v>
      </c>
      <c r="N5" s="17">
        <f>SUM(N2:N3)</f>
        <v>0</v>
      </c>
      <c r="O5" s="21">
        <f>SUM(O2:O4)</f>
        <v>0</v>
      </c>
      <c r="P5" s="4"/>
      <c r="Q5" s="4"/>
      <c r="R5" s="4"/>
      <c r="S5" s="4"/>
    </row>
    <row r="6" spans="1:19" s="3" customFormat="1" ht="19.5" customHeight="1" x14ac:dyDescent="0.35">
      <c r="A6" s="27" t="s">
        <v>52</v>
      </c>
      <c r="B6" s="28"/>
      <c r="C6" s="29"/>
      <c r="D6" s="29"/>
      <c r="E6" s="31">
        <v>1992</v>
      </c>
      <c r="F6" s="30"/>
      <c r="G6" s="30"/>
      <c r="H6" s="31">
        <v>996</v>
      </c>
      <c r="I6" s="29"/>
      <c r="J6" s="29"/>
      <c r="K6" s="31">
        <v>996</v>
      </c>
      <c r="L6" s="29"/>
      <c r="M6" s="29"/>
      <c r="N6" s="31">
        <v>996</v>
      </c>
      <c r="O6" s="31">
        <f>E6+H6+K6+N6</f>
        <v>4980</v>
      </c>
      <c r="P6" s="4"/>
      <c r="Q6" s="4"/>
      <c r="R6" s="4"/>
      <c r="S6" s="4"/>
    </row>
    <row r="7" spans="1:19" x14ac:dyDescent="0.35">
      <c r="A7" s="23" t="s">
        <v>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9" x14ac:dyDescent="0.35">
      <c r="A8" s="23" t="s">
        <v>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9" x14ac:dyDescent="0.35">
      <c r="A9" s="25" t="s">
        <v>31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</sheetData>
  <sheetProtection selectLockedCells="1"/>
  <mergeCells count="3">
    <mergeCell ref="A7:O7"/>
    <mergeCell ref="A8:O8"/>
    <mergeCell ref="A9:O9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53CA837-F271-4AD1-8130-A9153920E603}">
          <x14:formula1>
            <xm:f>'List of Values'!$A$4:$A$7</xm:f>
          </x14:formula1>
          <xm:sqref>B2:B4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0F2E0-3FA2-4591-B76E-10B018550DA7}">
  <dimension ref="A3:A7"/>
  <sheetViews>
    <sheetView workbookViewId="0">
      <selection activeCell="B7" sqref="B7"/>
    </sheetView>
  </sheetViews>
  <sheetFormatPr defaultRowHeight="14.5" x14ac:dyDescent="0.35"/>
  <cols>
    <col min="1" max="1" width="30.7265625" customWidth="1"/>
  </cols>
  <sheetData>
    <row r="3" spans="1:1" x14ac:dyDescent="0.35">
      <c r="A3" t="s">
        <v>9</v>
      </c>
    </row>
    <row r="4" spans="1:1" x14ac:dyDescent="0.35">
      <c r="A4" t="s">
        <v>10</v>
      </c>
    </row>
    <row r="5" spans="1:1" x14ac:dyDescent="0.35">
      <c r="A5" t="s">
        <v>11</v>
      </c>
    </row>
    <row r="6" spans="1:1" x14ac:dyDescent="0.35">
      <c r="A6" t="s">
        <v>12</v>
      </c>
    </row>
    <row r="7" spans="1:1" x14ac:dyDescent="0.35">
      <c r="A7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261560793D4149ADF9ED7C3E78C893" ma:contentTypeVersion="2" ma:contentTypeDescription="Create a new document." ma:contentTypeScope="" ma:versionID="e63a3b72af1d0b7ae4a44cae5fe740f7">
  <xsd:schema xmlns:xsd="http://www.w3.org/2001/XMLSchema" xmlns:xs="http://www.w3.org/2001/XMLSchema" xmlns:p="http://schemas.microsoft.com/office/2006/metadata/properties" xmlns:ns2="0a99eae0-bbb8-4b40-97ef-390c918aa4b7" targetNamespace="http://schemas.microsoft.com/office/2006/metadata/properties" ma:root="true" ma:fieldsID="ec72dc204507f8831d5ae71fa6d217ee" ns2:_="">
    <xsd:import namespace="0a99eae0-bbb8-4b40-97ef-390c918aa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9eae0-bbb8-4b40-97ef-390c918aa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C64129-FCA2-424E-BDA0-E7CF1F41F4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B06A75-9486-43DD-A843-292355B5C3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99eae0-bbb8-4b40-97ef-390c918aa4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3AE115-877B-4E82-B02E-3C631C4DA197}">
  <ds:schemaRefs>
    <ds:schemaRef ds:uri="0a99eae0-bbb8-4b40-97ef-390c918aa4b7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EFS</vt:lpstr>
      <vt:lpstr>TMS</vt:lpstr>
      <vt:lpstr>ARIBA</vt:lpstr>
      <vt:lpstr>List of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secadm</cp:lastModifiedBy>
  <cp:lastPrinted>2018-10-04T14:43:53Z</cp:lastPrinted>
  <dcterms:created xsi:type="dcterms:W3CDTF">2018-08-02T13:13:35Z</dcterms:created>
  <dcterms:modified xsi:type="dcterms:W3CDTF">2019-05-10T16:57:45Z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0x01010046261560793D4149ADF9ED7C3E78C893</vt:lpwstr>
  </property>
</Properties>
</file>